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Servicio Geologico Colombiano\SGC Año 2026\Procesos de Contratacion\E.S Adquisición, instalación y puesta en funcionamiento de una tamizadora analítica AS 400\"/>
    </mc:Choice>
  </mc:AlternateContent>
  <bookViews>
    <workbookView xWindow="0" yWindow="0" windowWidth="28800" windowHeight="10605" tabRatio="992" activeTab="8"/>
  </bookViews>
  <sheets>
    <sheet name="Cotizacion N°1" sheetId="2" r:id="rId1"/>
    <sheet name="Cotizacion N°2" sheetId="3" r:id="rId2"/>
    <sheet name="Cotizacion N°3" sheetId="4" r:id="rId3"/>
    <sheet name="Cotizacion N°4" sheetId="5" r:id="rId4"/>
    <sheet name="Cotizacion N°5" sheetId="18" r:id="rId5"/>
    <sheet name=" Cotizaciones" sheetId="6" r:id="rId6"/>
    <sheet name="Analisis Cotizaciones" sheetId="15" r:id="rId7"/>
    <sheet name="Analisis Exclusiones" sheetId="16" r:id="rId8"/>
    <sheet name="Presupuesto Oficial" sheetId="17" r:id="rId9"/>
  </sheets>
  <calcPr calcId="162913"/>
  <extLst>
    <ext uri="GoogleSheetsCustomDataVersion2">
      <go:sheetsCustomData xmlns:go="http://customooxmlschemas.google.com/" r:id="rId18" roundtripDataChecksum="4Qkwm+q7qFwFqbZNg+UrLU67nDKoPyQNy7lM16lqBhk="/>
    </ext>
  </extLst>
</workbook>
</file>

<file path=xl/calcChain.xml><?xml version="1.0" encoding="utf-8"?>
<calcChain xmlns="http://schemas.openxmlformats.org/spreadsheetml/2006/main">
  <c r="N7" i="16" l="1"/>
  <c r="M7" i="16"/>
  <c r="L7" i="16"/>
  <c r="K7" i="16"/>
  <c r="J7" i="16"/>
  <c r="H8" i="16"/>
  <c r="O7" i="15"/>
  <c r="N7" i="15"/>
  <c r="M7" i="15"/>
  <c r="L7" i="15"/>
  <c r="K7" i="15"/>
  <c r="J7" i="15"/>
  <c r="H8" i="15"/>
  <c r="J8" i="15"/>
  <c r="I8" i="15"/>
  <c r="G8" i="15"/>
  <c r="F8" i="15"/>
  <c r="E8" i="15"/>
  <c r="M7" i="6"/>
  <c r="L7" i="6"/>
  <c r="K7" i="6"/>
  <c r="J7" i="6"/>
  <c r="H8" i="6" l="1"/>
  <c r="E6" i="17" l="1"/>
  <c r="E8" i="16"/>
  <c r="I8" i="16"/>
  <c r="G8" i="16"/>
  <c r="F8" i="16"/>
  <c r="N8" i="16"/>
  <c r="M8" i="16"/>
  <c r="N8" i="15"/>
  <c r="M8" i="15"/>
  <c r="L8" i="15"/>
  <c r="K8" i="15"/>
  <c r="J8" i="16" l="1"/>
  <c r="L8" i="16"/>
  <c r="K8" i="16"/>
  <c r="I8" i="6"/>
  <c r="G8" i="6"/>
  <c r="F8" i="6"/>
  <c r="E8" i="6"/>
  <c r="K8" i="6" l="1"/>
  <c r="L8" i="6"/>
  <c r="J8" i="6"/>
  <c r="M8" i="6"/>
</calcChain>
</file>

<file path=xl/sharedStrings.xml><?xml version="1.0" encoding="utf-8"?>
<sst xmlns="http://schemas.openxmlformats.org/spreadsheetml/2006/main" count="103" uniqueCount="25">
  <si>
    <t xml:space="preserve">Descripcion </t>
  </si>
  <si>
    <t>Unidad de Medida</t>
  </si>
  <si>
    <t xml:space="preserve">Cantidad </t>
  </si>
  <si>
    <t>Cotizacion N°1</t>
  </si>
  <si>
    <t>Cotizacion N°2</t>
  </si>
  <si>
    <t>Cotizacion N°3</t>
  </si>
  <si>
    <t>Cotizacion N°4</t>
  </si>
  <si>
    <t>Medidas de Tendencia  Central</t>
  </si>
  <si>
    <t>Valor Unitario Incluido  Impuestos</t>
  </si>
  <si>
    <t>Menor Valor</t>
  </si>
  <si>
    <t>Media Aritmetica</t>
  </si>
  <si>
    <t>Media Geometrica</t>
  </si>
  <si>
    <t>Media Armonica</t>
  </si>
  <si>
    <t xml:space="preserve">Valor  Total </t>
  </si>
  <si>
    <t>Unidad</t>
  </si>
  <si>
    <t>Valor Total</t>
  </si>
  <si>
    <t>Diagonal 53 N° 34-53, Bogotá D.C., Colombia, PBX (571) 2200000, 2200100, 2200200 Fax: 2220797
www.sgc.gov.co</t>
  </si>
  <si>
    <t>Luis Alberto Rojas  R.</t>
  </si>
  <si>
    <t>Evaluador Financiero</t>
  </si>
  <si>
    <t>Desviacion Estandar</t>
  </si>
  <si>
    <t>Porcentaje de  Descuento</t>
  </si>
  <si>
    <t>Valor Unitario Incluido  Iva</t>
  </si>
  <si>
    <t>Adquisición, instalación y puesta en funcionamiento de una tamizadora analítica para la Dirección de Laboratorios del Servicio Geológico Colombiano</t>
  </si>
  <si>
    <t>Cotizacion N°5</t>
  </si>
  <si>
    <t>Estudio  del Mercado / Servicio Geologico Colombiano - SGC
Adquisición, instalación y puesta en funcionamiento de una Tamizadora Analítica para la Dirección de Laboratorios del Servicio Geológico Colombiano”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</si>
</sst>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\ #,##0.00;[Red]\-&quot;$&quot;\ #,##0.00"/>
    <numFmt numFmtId="164" formatCode="_-&quot;$&quot;\ * #,##0.00_-;\-&quot;$&quot;\ * #,##0.00_-;_-&quot;$&quot;\ * &quot;-&quot;??_-;_-@"/>
    <numFmt numFmtId="165" formatCode="_-* #,##0_-;\-* #,##0_-;_-* &quot;-&quot;_-;_-@"/>
    <numFmt numFmtId="166" formatCode="0.0%"/>
  </numFmts>
  <fonts count="18">
    <font>
      <sz val="11"/>
      <color theme="1"/>
      <name val="Calibri"/>
      <scheme val="minor"/>
    </font>
    <font>
      <sz val="11"/>
      <color theme="1"/>
      <name val="Calibri"/>
    </font>
    <font>
      <b/>
      <sz val="10"/>
      <color theme="1"/>
      <name val="Calibri"/>
    </font>
    <font>
      <b/>
      <sz val="8"/>
      <color rgb="FF000000"/>
      <name val="Calibri"/>
    </font>
    <font>
      <sz val="11"/>
      <name val="Calibri"/>
    </font>
    <font>
      <b/>
      <sz val="11"/>
      <color theme="1"/>
      <name val="Calibri"/>
    </font>
    <font>
      <b/>
      <sz val="11"/>
      <color rgb="FF000000"/>
      <name val="Calibri"/>
    </font>
    <font>
      <b/>
      <sz val="9"/>
      <color theme="1"/>
      <name val="Calibri"/>
    </font>
    <font>
      <b/>
      <sz val="10"/>
      <color rgb="FFBF9000"/>
      <name val="Calibri"/>
    </font>
    <font>
      <b/>
      <sz val="9"/>
      <color rgb="FF000000"/>
      <name val="Calibri"/>
    </font>
    <font>
      <b/>
      <sz val="14"/>
      <color theme="1"/>
      <name val="Calibri"/>
    </font>
    <font>
      <b/>
      <sz val="8"/>
      <color theme="1"/>
      <name val="Calibri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rgb="FFD0CECE"/>
        <bgColor rgb="FFD0CECE"/>
      </patternFill>
    </fill>
    <fill>
      <patternFill patternType="solid">
        <fgColor rgb="FFD9D9D9"/>
        <bgColor rgb="FFD9D9D9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164" fontId="1" fillId="0" borderId="0" xfId="0" applyNumberFormat="1" applyFont="1"/>
    <xf numFmtId="0" fontId="6" fillId="2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/>
    </xf>
    <xf numFmtId="8" fontId="1" fillId="0" borderId="0" xfId="0" applyNumberFormat="1" applyFont="1"/>
    <xf numFmtId="3" fontId="1" fillId="0" borderId="0" xfId="0" applyNumberFormat="1" applyFont="1"/>
    <xf numFmtId="0" fontId="10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9" fillId="5" borderId="16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8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7" xfId="0" applyFont="1" applyBorder="1" applyAlignment="1"/>
    <xf numFmtId="166" fontId="12" fillId="0" borderId="1" xfId="0" applyNumberFormat="1" applyFont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7" fillId="3" borderId="20" xfId="0" applyFont="1" applyFill="1" applyBorder="1" applyAlignment="1">
      <alignment horizontal="center" vertical="center" wrapText="1"/>
    </xf>
    <xf numFmtId="164" fontId="0" fillId="0" borderId="0" xfId="0" applyNumberFormat="1" applyFont="1" applyAlignment="1"/>
    <xf numFmtId="164" fontId="15" fillId="0" borderId="1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9" fillId="5" borderId="10" xfId="0" applyFont="1" applyFill="1" applyBorder="1" applyAlignment="1">
      <alignment horizontal="center" vertical="center"/>
    </xf>
    <xf numFmtId="0" fontId="4" fillId="0" borderId="11" xfId="0" applyFont="1" applyBorder="1"/>
    <xf numFmtId="0" fontId="4" fillId="0" borderId="12" xfId="0" applyFont="1" applyBorder="1"/>
    <xf numFmtId="165" fontId="5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15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21" xfId="0" applyFont="1" applyBorder="1"/>
    <xf numFmtId="0" fontId="4" fillId="0" borderId="7" xfId="0" applyFont="1" applyBorder="1"/>
    <xf numFmtId="165" fontId="1" fillId="2" borderId="8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13" xfId="0" applyFont="1" applyBorder="1"/>
    <xf numFmtId="0" fontId="5" fillId="4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4" fillId="0" borderId="18" xfId="0" applyFont="1" applyBorder="1"/>
    <xf numFmtId="0" fontId="7" fillId="4" borderId="22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165" fontId="5" fillId="2" borderId="23" xfId="0" applyNumberFormat="1" applyFont="1" applyFill="1" applyBorder="1" applyAlignment="1">
      <alignment horizontal="center" vertical="center" wrapText="1"/>
    </xf>
    <xf numFmtId="165" fontId="1" fillId="2" borderId="14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4" fillId="0" borderId="19" xfId="0" applyFont="1" applyBorder="1"/>
    <xf numFmtId="0" fontId="14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95249</xdr:rowOff>
    </xdr:from>
    <xdr:to>
      <xdr:col>12</xdr:col>
      <xdr:colOff>209550</xdr:colOff>
      <xdr:row>29</xdr:row>
      <xdr:rowOff>95249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1"/>
        <a:srcRect l="17990" t="13673" r="38733" b="10988"/>
        <a:stretch/>
      </xdr:blipFill>
      <xdr:spPr bwMode="auto">
        <a:xfrm>
          <a:off x="152400" y="95249"/>
          <a:ext cx="8629650" cy="56102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283209</xdr:colOff>
      <xdr:row>1</xdr:row>
      <xdr:rowOff>145415</xdr:rowOff>
    </xdr:from>
    <xdr:to>
      <xdr:col>9</xdr:col>
      <xdr:colOff>714374</xdr:colOff>
      <xdr:row>10</xdr:row>
      <xdr:rowOff>133350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1"/>
        <a:srcRect l="28028" t="16917" r="63629" b="8461"/>
        <a:stretch/>
      </xdr:blipFill>
      <xdr:spPr bwMode="auto">
        <a:xfrm rot="5400000">
          <a:off x="2862261" y="-2243137"/>
          <a:ext cx="1702435" cy="68605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171450</xdr:rowOff>
    </xdr:from>
    <xdr:to>
      <xdr:col>13</xdr:col>
      <xdr:colOff>266699</xdr:colOff>
      <xdr:row>11</xdr:row>
      <xdr:rowOff>180975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1"/>
        <a:srcRect l="3414" t="17636" r="21043" b="56382"/>
        <a:stretch/>
      </xdr:blipFill>
      <xdr:spPr bwMode="auto">
        <a:xfrm>
          <a:off x="342899" y="171450"/>
          <a:ext cx="9210675" cy="21050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142875</xdr:rowOff>
    </xdr:from>
    <xdr:to>
      <xdr:col>12</xdr:col>
      <xdr:colOff>19049</xdr:colOff>
      <xdr:row>17</xdr:row>
      <xdr:rowOff>161925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1"/>
        <a:srcRect l="17922" t="13843" r="35040" b="11425"/>
        <a:stretch/>
      </xdr:blipFill>
      <xdr:spPr bwMode="auto">
        <a:xfrm>
          <a:off x="238124" y="142875"/>
          <a:ext cx="8353425" cy="32575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133350</xdr:rowOff>
    </xdr:from>
    <xdr:to>
      <xdr:col>13</xdr:col>
      <xdr:colOff>219075</xdr:colOff>
      <xdr:row>27</xdr:row>
      <xdr:rowOff>66675</xdr:rowOff>
    </xdr:to>
    <xdr:pic>
      <xdr:nvPicPr>
        <xdr:cNvPr id="2" name="Imagen 1"/>
        <xdr:cNvPicPr/>
      </xdr:nvPicPr>
      <xdr:blipFill rotWithShape="1">
        <a:blip xmlns:r="http://schemas.openxmlformats.org/officeDocument/2006/relationships" r:embed="rId1"/>
        <a:srcRect l="15517" t="18308" r="34275" b="11458"/>
        <a:stretch/>
      </xdr:blipFill>
      <xdr:spPr bwMode="auto">
        <a:xfrm>
          <a:off x="352425" y="133350"/>
          <a:ext cx="9153525" cy="5143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1</xdr:row>
      <xdr:rowOff>19050</xdr:rowOff>
    </xdr:from>
    <xdr:ext cx="952500" cy="628650"/>
    <xdr:pic>
      <xdr:nvPicPr>
        <xdr:cNvPr id="3" name="image1.png" descr="Logo_SGC_Escala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0" y="209550"/>
          <a:ext cx="952500" cy="6286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1066800</xdr:colOff>
      <xdr:row>10</xdr:row>
      <xdr:rowOff>133350</xdr:rowOff>
    </xdr:from>
    <xdr:to>
      <xdr:col>7</xdr:col>
      <xdr:colOff>51435</xdr:colOff>
      <xdr:row>12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B03021-68CF-469E-858F-B0D731793A9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32100" t="77174" r="52614" b="16550"/>
        <a:stretch/>
      </xdr:blipFill>
      <xdr:spPr bwMode="auto">
        <a:xfrm>
          <a:off x="7124700" y="3009900"/>
          <a:ext cx="1423035" cy="400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676275</xdr:colOff>
      <xdr:row>1</xdr:row>
      <xdr:rowOff>28575</xdr:rowOff>
    </xdr:from>
    <xdr:ext cx="952500" cy="628650"/>
    <xdr:pic>
      <xdr:nvPicPr>
        <xdr:cNvPr id="2" name="image1.png" descr="Logo_SGC_Escala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1550" y="219075"/>
          <a:ext cx="952500" cy="6286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1171575</xdr:colOff>
      <xdr:row>10</xdr:row>
      <xdr:rowOff>161925</xdr:rowOff>
    </xdr:from>
    <xdr:to>
      <xdr:col>8</xdr:col>
      <xdr:colOff>156210</xdr:colOff>
      <xdr:row>12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B03021-68CF-469E-858F-B0D731793A9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32100" t="77174" r="52614" b="16550"/>
        <a:stretch/>
      </xdr:blipFill>
      <xdr:spPr bwMode="auto">
        <a:xfrm>
          <a:off x="8610600" y="3238500"/>
          <a:ext cx="1423035" cy="400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590550</xdr:colOff>
      <xdr:row>1</xdr:row>
      <xdr:rowOff>28575</xdr:rowOff>
    </xdr:from>
    <xdr:ext cx="952500" cy="628650"/>
    <xdr:pic>
      <xdr:nvPicPr>
        <xdr:cNvPr id="2" name="image1.png" descr="Logo_SGC_Escala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5825" y="219075"/>
          <a:ext cx="952500" cy="6286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1104900</xdr:colOff>
      <xdr:row>10</xdr:row>
      <xdr:rowOff>133350</xdr:rowOff>
    </xdr:from>
    <xdr:to>
      <xdr:col>8</xdr:col>
      <xdr:colOff>89535</xdr:colOff>
      <xdr:row>12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B03021-68CF-469E-858F-B0D731793A9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32100" t="77174" r="52614" b="16550"/>
        <a:stretch/>
      </xdr:blipFill>
      <xdr:spPr bwMode="auto">
        <a:xfrm>
          <a:off x="7810500" y="3390900"/>
          <a:ext cx="1423035" cy="400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628650</xdr:colOff>
      <xdr:row>1</xdr:row>
      <xdr:rowOff>28575</xdr:rowOff>
    </xdr:from>
    <xdr:ext cx="952500" cy="628650"/>
    <xdr:pic>
      <xdr:nvPicPr>
        <xdr:cNvPr id="2" name="image1.png" descr="Logo_SGC_Escala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3925" y="219075"/>
          <a:ext cx="952500" cy="6286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542925</xdr:colOff>
      <xdr:row>8</xdr:row>
      <xdr:rowOff>180975</xdr:rowOff>
    </xdr:from>
    <xdr:to>
      <xdr:col>4</xdr:col>
      <xdr:colOff>356235</xdr:colOff>
      <xdr:row>10</xdr:row>
      <xdr:rowOff>180975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B03021-68CF-469E-858F-B0D731793A9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32100" t="77174" r="52614" b="16550"/>
        <a:stretch/>
      </xdr:blipFill>
      <xdr:spPr bwMode="auto">
        <a:xfrm>
          <a:off x="3200400" y="6134100"/>
          <a:ext cx="1423035" cy="400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8D08D"/>
  </sheetPr>
  <dimension ref="A21:A1000"/>
  <sheetViews>
    <sheetView showGridLines="0" workbookViewId="0">
      <selection activeCell="Q17" sqref="Q17"/>
    </sheetView>
  </sheetViews>
  <sheetFormatPr baseColWidth="10" defaultColWidth="14.42578125" defaultRowHeight="15" customHeight="1"/>
  <cols>
    <col min="1" max="26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algorithmName="SHA-512" hashValue="iMOty4o+ElzWg8IPkeBUQhfzeb5LOpjFfuw8vgivQuofDa9beWwQy6WQ5IQ2QYaupDUba3cTK4SnkYzHvziPBg==" saltValue="7mIC7MqH5th0gIf7NZMg5g==" spinCount="100000" sheet="1" objects="1" scenarios="1"/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8D08D"/>
  </sheetPr>
  <dimension ref="A21:A1000"/>
  <sheetViews>
    <sheetView showGridLines="0" workbookViewId="0">
      <selection activeCell="M16" sqref="M16"/>
    </sheetView>
  </sheetViews>
  <sheetFormatPr baseColWidth="10" defaultColWidth="14.42578125" defaultRowHeight="15" customHeight="1"/>
  <cols>
    <col min="1" max="26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algorithmName="SHA-512" hashValue="mkMSUZBJ0TWGwgfUHinpeHBqkCTW5sRVwsmuDSSLUTYZf/qMwiXpaRWwdVnv8qj2XG2qX/GKhD2HYIUQKW9vBw==" saltValue="IFzByyP5dWKnrUA4EnAldw==" spinCount="100000" sheet="1" objects="1" scenarios="1"/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8D08D"/>
  </sheetPr>
  <dimension ref="A21:A1000"/>
  <sheetViews>
    <sheetView showGridLines="0" workbookViewId="0">
      <selection activeCell="Q14" sqref="Q14"/>
    </sheetView>
  </sheetViews>
  <sheetFormatPr baseColWidth="10" defaultColWidth="14.42578125" defaultRowHeight="15" customHeight="1"/>
  <cols>
    <col min="1" max="26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algorithmName="SHA-512" hashValue="xMlC/8htEngBEDDqgCjNl05yDxX2dr1smTrDnOTmtcmueA+byulWAPTGROQCB3iM99DWVemD6q3wAIWz0oVISA==" saltValue="IVT8fFTeQ8vRPXMSrnlDnA==" spinCount="100000" sheet="1" objects="1" scenarios="1"/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8D08D"/>
  </sheetPr>
  <dimension ref="A21:A1000"/>
  <sheetViews>
    <sheetView showGridLines="0" workbookViewId="0">
      <selection activeCell="R21" sqref="R21"/>
    </sheetView>
  </sheetViews>
  <sheetFormatPr baseColWidth="10" defaultColWidth="14.42578125" defaultRowHeight="15" customHeight="1"/>
  <cols>
    <col min="1" max="26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algorithmName="SHA-512" hashValue="e6yKmcV0itMS8ZEP8YTBTBE2L6NsbPLRCRiVVSiVpm9XyBtb46bdEK9f/iHaqgabGuApTUOxGMcra5Ek2Ay4MQ==" saltValue="9ZdamclJY54eq8iTUc20sg==" spinCount="100000" sheet="1" objects="1" scenarios="1"/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8D08D"/>
  </sheetPr>
  <dimension ref="A21:A1000"/>
  <sheetViews>
    <sheetView showGridLines="0" topLeftCell="A4" workbookViewId="0">
      <selection activeCell="N30" sqref="N30"/>
    </sheetView>
  </sheetViews>
  <sheetFormatPr baseColWidth="10" defaultColWidth="14.42578125" defaultRowHeight="15" customHeight="1"/>
  <cols>
    <col min="1" max="26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algorithmName="SHA-512" hashValue="6pyzfUqeGpHrNXbFyn0IRU4rmcqzwQ4bfgw0GIWnBerfNFNXUgpRiXCWlOkNZcKH6un7mR4MNsARYKzCntlwZw==" saltValue="5hfagVdHQzBY8XY/tidciA==" spinCount="100000" sheet="1" objects="1" scenarios="1"/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4B083"/>
  </sheetPr>
  <dimension ref="B2:M987"/>
  <sheetViews>
    <sheetView showGridLines="0" workbookViewId="0">
      <selection activeCell="F18" sqref="F18"/>
    </sheetView>
  </sheetViews>
  <sheetFormatPr baseColWidth="10" defaultColWidth="14.42578125" defaultRowHeight="15" customHeight="1"/>
  <cols>
    <col min="1" max="1" width="4.42578125" customWidth="1"/>
    <col min="2" max="2" width="48.28515625" customWidth="1"/>
    <col min="3" max="3" width="8.85546875" customWidth="1"/>
    <col min="4" max="4" width="11" customWidth="1"/>
    <col min="5" max="5" width="18.28515625" style="21" customWidth="1"/>
    <col min="6" max="9" width="18.28515625" customWidth="1"/>
    <col min="10" max="11" width="15.85546875" customWidth="1"/>
    <col min="12" max="12" width="16.5703125" customWidth="1"/>
    <col min="13" max="13" width="16.28515625" customWidth="1"/>
    <col min="14" max="27" width="10.7109375" customWidth="1"/>
  </cols>
  <sheetData>
    <row r="2" spans="2:13" ht="17.25" customHeight="1">
      <c r="B2" s="43"/>
      <c r="C2" s="44" t="s">
        <v>24</v>
      </c>
      <c r="D2" s="36"/>
      <c r="E2" s="36"/>
      <c r="F2" s="36"/>
      <c r="G2" s="36"/>
      <c r="H2" s="37"/>
      <c r="I2" s="36"/>
      <c r="J2" s="36"/>
      <c r="K2" s="36"/>
      <c r="L2" s="36"/>
      <c r="M2" s="38"/>
    </row>
    <row r="3" spans="2:13" ht="34.5" customHeight="1">
      <c r="B3" s="31"/>
      <c r="C3" s="39"/>
      <c r="D3" s="40"/>
      <c r="E3" s="40"/>
      <c r="F3" s="40"/>
      <c r="G3" s="40"/>
      <c r="H3" s="41"/>
      <c r="I3" s="40"/>
      <c r="J3" s="40"/>
      <c r="K3" s="40"/>
      <c r="L3" s="40"/>
      <c r="M3" s="42"/>
    </row>
    <row r="4" spans="2:13" ht="24" customHeight="1">
      <c r="B4" s="45" t="s">
        <v>0</v>
      </c>
      <c r="C4" s="30" t="s">
        <v>1</v>
      </c>
      <c r="D4" s="30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23</v>
      </c>
      <c r="J4" s="47" t="s">
        <v>7</v>
      </c>
      <c r="K4" s="33"/>
      <c r="L4" s="33"/>
      <c r="M4" s="34"/>
    </row>
    <row r="5" spans="2:13" ht="23.25" customHeight="1">
      <c r="B5" s="46"/>
      <c r="C5" s="46"/>
      <c r="D5" s="46"/>
      <c r="E5" s="30" t="s">
        <v>8</v>
      </c>
      <c r="F5" s="30" t="s">
        <v>8</v>
      </c>
      <c r="G5" s="30" t="s">
        <v>8</v>
      </c>
      <c r="H5" s="30" t="s">
        <v>8</v>
      </c>
      <c r="I5" s="30" t="s">
        <v>8</v>
      </c>
      <c r="J5" s="4" t="s">
        <v>9</v>
      </c>
      <c r="K5" s="4" t="s">
        <v>10</v>
      </c>
      <c r="L5" s="4" t="s">
        <v>11</v>
      </c>
      <c r="M5" s="4" t="s">
        <v>12</v>
      </c>
    </row>
    <row r="6" spans="2:13" ht="21" customHeight="1">
      <c r="B6" s="31"/>
      <c r="C6" s="31"/>
      <c r="D6" s="31"/>
      <c r="E6" s="48"/>
      <c r="F6" s="31"/>
      <c r="G6" s="31"/>
      <c r="H6" s="31"/>
      <c r="I6" s="31"/>
      <c r="J6" s="5" t="s">
        <v>13</v>
      </c>
      <c r="K6" s="5" t="s">
        <v>13</v>
      </c>
      <c r="L6" s="5" t="s">
        <v>13</v>
      </c>
      <c r="M6" s="5" t="s">
        <v>13</v>
      </c>
    </row>
    <row r="7" spans="2:13" ht="45">
      <c r="B7" s="6" t="s">
        <v>22</v>
      </c>
      <c r="C7" s="6" t="s">
        <v>14</v>
      </c>
      <c r="D7" s="6">
        <v>1</v>
      </c>
      <c r="E7" s="14">
        <v>19081650</v>
      </c>
      <c r="F7" s="14">
        <v>28918190</v>
      </c>
      <c r="G7" s="14">
        <v>130000000</v>
      </c>
      <c r="H7" s="14">
        <v>78100000</v>
      </c>
      <c r="I7" s="14">
        <v>57497825</v>
      </c>
      <c r="J7" s="7">
        <f>+MIN(E7:I7)</f>
        <v>19081650</v>
      </c>
      <c r="K7" s="7">
        <f>+AVERAGE(E7:I7)</f>
        <v>62719533</v>
      </c>
      <c r="L7" s="7">
        <f>+GEOMEAN(E7:I7)</f>
        <v>50304468.769300111</v>
      </c>
      <c r="M7" s="7">
        <f>+HARMEAN(E7:I7)</f>
        <v>40040024.789921619</v>
      </c>
    </row>
    <row r="8" spans="2:13" ht="15.75" customHeight="1">
      <c r="B8" s="32" t="s">
        <v>15</v>
      </c>
      <c r="C8" s="33"/>
      <c r="D8" s="34"/>
      <c r="E8" s="25">
        <f t="shared" ref="E8:M8" si="0">SUM(E7:E7)</f>
        <v>19081650</v>
      </c>
      <c r="F8" s="25">
        <f t="shared" si="0"/>
        <v>28918190</v>
      </c>
      <c r="G8" s="25">
        <f t="shared" si="0"/>
        <v>130000000</v>
      </c>
      <c r="H8" s="25">
        <f t="shared" si="0"/>
        <v>78100000</v>
      </c>
      <c r="I8" s="25">
        <f t="shared" si="0"/>
        <v>57497825</v>
      </c>
      <c r="J8" s="8">
        <f t="shared" si="0"/>
        <v>19081650</v>
      </c>
      <c r="K8" s="8">
        <f t="shared" si="0"/>
        <v>62719533</v>
      </c>
      <c r="L8" s="8">
        <f t="shared" si="0"/>
        <v>50304468.769300111</v>
      </c>
      <c r="M8" s="8">
        <f t="shared" si="0"/>
        <v>40040024.789921619</v>
      </c>
    </row>
    <row r="9" spans="2:13" ht="15" customHeight="1">
      <c r="B9" s="35" t="s">
        <v>16</v>
      </c>
      <c r="C9" s="36"/>
      <c r="D9" s="36"/>
      <c r="E9" s="36"/>
      <c r="F9" s="36"/>
      <c r="G9" s="36"/>
      <c r="H9" s="37"/>
      <c r="I9" s="36"/>
      <c r="J9" s="36"/>
      <c r="K9" s="36"/>
      <c r="L9" s="36"/>
      <c r="M9" s="38"/>
    </row>
    <row r="10" spans="2:13" ht="15.75" customHeight="1">
      <c r="B10" s="39"/>
      <c r="C10" s="40"/>
      <c r="D10" s="40"/>
      <c r="E10" s="40"/>
      <c r="F10" s="40"/>
      <c r="G10" s="40"/>
      <c r="H10" s="41"/>
      <c r="I10" s="40"/>
      <c r="J10" s="40"/>
      <c r="K10" s="40"/>
      <c r="L10" s="40"/>
      <c r="M10" s="42"/>
    </row>
    <row r="11" spans="2:13" ht="15.75" customHeight="1">
      <c r="E11" s="20"/>
      <c r="F11" s="9"/>
      <c r="G11" s="9"/>
      <c r="H11" s="9"/>
      <c r="I11" s="9"/>
      <c r="K11" s="9"/>
    </row>
    <row r="12" spans="2:13" ht="15.75" customHeight="1">
      <c r="E12" s="17"/>
      <c r="F12" s="1"/>
      <c r="G12" s="1"/>
      <c r="H12" s="1"/>
      <c r="I12" s="1"/>
      <c r="K12" s="1"/>
    </row>
    <row r="13" spans="2:13" ht="15.75" customHeight="1">
      <c r="E13" s="17"/>
      <c r="F13" s="1"/>
      <c r="G13" s="1"/>
      <c r="H13" s="1"/>
      <c r="I13" s="1"/>
      <c r="J13" s="10"/>
      <c r="K13" s="1"/>
    </row>
    <row r="14" spans="2:13" ht="15.75" customHeight="1">
      <c r="F14" s="11"/>
      <c r="G14" s="19" t="s">
        <v>17</v>
      </c>
      <c r="H14" s="11"/>
      <c r="I14" s="11"/>
      <c r="K14" s="1"/>
    </row>
    <row r="15" spans="2:13" ht="15.75" customHeight="1">
      <c r="F15" s="11"/>
      <c r="G15" s="19" t="s">
        <v>18</v>
      </c>
      <c r="H15" s="1"/>
      <c r="I15" s="11"/>
      <c r="K15" s="1"/>
    </row>
    <row r="16" spans="2:13" ht="15.75" customHeight="1">
      <c r="E16" s="20"/>
      <c r="F16" s="9"/>
      <c r="G16" s="9"/>
      <c r="H16" s="9"/>
      <c r="I16" s="9"/>
    </row>
    <row r="17" spans="5:10" ht="15.75" customHeight="1"/>
    <row r="18" spans="5:10" ht="15.75" customHeight="1">
      <c r="E18" s="17"/>
      <c r="F18" s="1"/>
      <c r="G18" s="1"/>
      <c r="H18" s="1"/>
      <c r="I18" s="1"/>
    </row>
    <row r="19" spans="5:10" ht="15.75" customHeight="1">
      <c r="E19" s="17"/>
      <c r="F19" s="1"/>
      <c r="G19" s="1"/>
      <c r="H19" s="1"/>
      <c r="I19" s="1"/>
    </row>
    <row r="20" spans="5:10" ht="15.75" customHeight="1">
      <c r="E20" s="17"/>
      <c r="F20" s="1"/>
      <c r="G20" s="1"/>
      <c r="H20" s="1"/>
      <c r="I20" s="1"/>
      <c r="J20" s="1"/>
    </row>
    <row r="21" spans="5:10" ht="15.75" customHeight="1">
      <c r="J21" s="1"/>
    </row>
    <row r="22" spans="5:10" ht="15.75" customHeight="1">
      <c r="J22" s="1"/>
    </row>
    <row r="23" spans="5:10" ht="15.75" customHeight="1">
      <c r="J23" s="1"/>
    </row>
    <row r="24" spans="5:10" ht="15.75" customHeight="1"/>
    <row r="25" spans="5:10" ht="15.75" customHeight="1">
      <c r="J25" s="1"/>
    </row>
    <row r="26" spans="5:10" ht="15.75" customHeight="1"/>
    <row r="27" spans="5:10" ht="15.75" customHeight="1"/>
    <row r="28" spans="5:10" ht="15.75" customHeight="1"/>
    <row r="29" spans="5:10" ht="15.75" customHeight="1"/>
    <row r="30" spans="5:10" ht="15.75" customHeight="1"/>
    <row r="31" spans="5:10" ht="15.75" customHeight="1"/>
    <row r="32" spans="5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</sheetData>
  <sheetProtection algorithmName="SHA-512" hashValue="8I7E0f0vSHLMr/29ajY7nU1piWhXqc33rHhUCSyT6YOa5dwqJEbSrHZuSo/PV4N/xVIFN8v3oQWNk1poooC+Nw==" saltValue="/9FVI8Nx7IOZuYCL7yN0vA==" spinCount="100000" sheet="1" objects="1" scenarios="1"/>
  <mergeCells count="13">
    <mergeCell ref="F5:F6"/>
    <mergeCell ref="G5:G6"/>
    <mergeCell ref="B8:D8"/>
    <mergeCell ref="B9:M10"/>
    <mergeCell ref="B2:B3"/>
    <mergeCell ref="C2:M3"/>
    <mergeCell ref="B4:B6"/>
    <mergeCell ref="C4:C6"/>
    <mergeCell ref="D4:D6"/>
    <mergeCell ref="J4:M4"/>
    <mergeCell ref="E5:E6"/>
    <mergeCell ref="I5:I6"/>
    <mergeCell ref="H5:H6"/>
  </mergeCells>
  <pageMargins left="0.7" right="0.7" top="0.75" bottom="0.75" header="0" footer="0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4B083"/>
  </sheetPr>
  <dimension ref="B2:O987"/>
  <sheetViews>
    <sheetView showGridLines="0" workbookViewId="0">
      <selection activeCell="F19" sqref="F19"/>
    </sheetView>
  </sheetViews>
  <sheetFormatPr baseColWidth="10" defaultColWidth="14.42578125" defaultRowHeight="15" customHeight="1"/>
  <cols>
    <col min="1" max="1" width="4.42578125" customWidth="1"/>
    <col min="2" max="2" width="46.42578125" customWidth="1"/>
    <col min="3" max="3" width="13.140625" customWidth="1"/>
    <col min="4" max="4" width="11" customWidth="1"/>
    <col min="5" max="5" width="18.28515625" style="21" customWidth="1"/>
    <col min="6" max="9" width="18.28515625" customWidth="1"/>
    <col min="10" max="11" width="15.85546875" customWidth="1"/>
    <col min="12" max="12" width="16.5703125" customWidth="1"/>
    <col min="13" max="13" width="16.28515625" customWidth="1"/>
    <col min="14" max="14" width="18.5703125" bestFit="1" customWidth="1"/>
    <col min="15" max="27" width="10.7109375" customWidth="1"/>
  </cols>
  <sheetData>
    <row r="2" spans="2:15" ht="17.25" customHeight="1">
      <c r="B2" s="54"/>
      <c r="C2" s="52" t="s">
        <v>24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5" ht="34.5" customHeight="1">
      <c r="B3" s="39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2:15" ht="24" customHeight="1">
      <c r="B4" s="45" t="s">
        <v>0</v>
      </c>
      <c r="C4" s="55" t="s">
        <v>1</v>
      </c>
      <c r="D4" s="55" t="s">
        <v>2</v>
      </c>
      <c r="E4" s="18" t="s">
        <v>3</v>
      </c>
      <c r="F4" s="18" t="s">
        <v>4</v>
      </c>
      <c r="G4" s="18" t="s">
        <v>5</v>
      </c>
      <c r="H4" s="18" t="s">
        <v>6</v>
      </c>
      <c r="I4" s="27" t="s">
        <v>23</v>
      </c>
      <c r="J4" s="56" t="s">
        <v>7</v>
      </c>
      <c r="K4" s="41"/>
      <c r="L4" s="41"/>
      <c r="M4" s="57"/>
      <c r="N4" s="51" t="s">
        <v>19</v>
      </c>
      <c r="O4" s="51" t="s">
        <v>20</v>
      </c>
    </row>
    <row r="5" spans="2:15" ht="23.25" customHeight="1">
      <c r="B5" s="46"/>
      <c r="C5" s="46"/>
      <c r="D5" s="46"/>
      <c r="E5" s="30" t="s">
        <v>8</v>
      </c>
      <c r="F5" s="30" t="s">
        <v>8</v>
      </c>
      <c r="G5" s="30" t="s">
        <v>8</v>
      </c>
      <c r="H5" s="30" t="s">
        <v>8</v>
      </c>
      <c r="I5" s="30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31"/>
      <c r="O5" s="46"/>
    </row>
    <row r="6" spans="2:15" ht="21" customHeight="1">
      <c r="B6" s="31"/>
      <c r="C6" s="31"/>
      <c r="D6" s="31"/>
      <c r="E6" s="48"/>
      <c r="F6" s="31"/>
      <c r="G6" s="31"/>
      <c r="H6" s="31"/>
      <c r="I6" s="31"/>
      <c r="J6" s="12" t="s">
        <v>21</v>
      </c>
      <c r="K6" s="12" t="s">
        <v>21</v>
      </c>
      <c r="L6" s="12" t="s">
        <v>21</v>
      </c>
      <c r="M6" s="12" t="s">
        <v>21</v>
      </c>
      <c r="N6" s="12" t="s">
        <v>21</v>
      </c>
      <c r="O6" s="31"/>
    </row>
    <row r="7" spans="2:15" ht="60.75" customHeight="1">
      <c r="B7" s="13" t="s">
        <v>22</v>
      </c>
      <c r="C7" s="13" t="s">
        <v>14</v>
      </c>
      <c r="D7" s="13">
        <v>1</v>
      </c>
      <c r="E7" s="14">
        <v>19081650</v>
      </c>
      <c r="F7" s="14">
        <v>28918190</v>
      </c>
      <c r="G7" s="14">
        <v>130000000</v>
      </c>
      <c r="H7" s="14">
        <v>78100000</v>
      </c>
      <c r="I7" s="14">
        <v>57497825</v>
      </c>
      <c r="J7" s="7">
        <f>+MIN(E7:I7)</f>
        <v>19081650</v>
      </c>
      <c r="K7" s="7">
        <f>+AVERAGE(E7:I7)</f>
        <v>62719533</v>
      </c>
      <c r="L7" s="7">
        <f>+GEOMEAN(E7:I7)</f>
        <v>50304468.769300111</v>
      </c>
      <c r="M7" s="7">
        <f>+HARMEAN(E7:I7)</f>
        <v>40040024.789921619</v>
      </c>
      <c r="N7" s="15">
        <f>+_xlfn.STDEV.P(E7:I7)</f>
        <v>39591114.812894009</v>
      </c>
      <c r="O7" s="23">
        <f>+N7/L7</f>
        <v>0.78702977650875694</v>
      </c>
    </row>
    <row r="8" spans="2:15" ht="15.75" customHeight="1">
      <c r="B8" s="49" t="s">
        <v>15</v>
      </c>
      <c r="C8" s="37"/>
      <c r="D8" s="50"/>
      <c r="E8" s="16">
        <f t="shared" ref="E8:N8" si="0">SUM(E7:E7)</f>
        <v>19081650</v>
      </c>
      <c r="F8" s="16">
        <f t="shared" si="0"/>
        <v>28918190</v>
      </c>
      <c r="G8" s="16">
        <f t="shared" si="0"/>
        <v>130000000</v>
      </c>
      <c r="H8" s="16">
        <f t="shared" si="0"/>
        <v>78100000</v>
      </c>
      <c r="I8" s="16">
        <f t="shared" si="0"/>
        <v>57497825</v>
      </c>
      <c r="J8" s="16">
        <f t="shared" si="0"/>
        <v>19081650</v>
      </c>
      <c r="K8" s="16">
        <f t="shared" si="0"/>
        <v>62719533</v>
      </c>
      <c r="L8" s="16">
        <f t="shared" si="0"/>
        <v>50304468.769300111</v>
      </c>
      <c r="M8" s="16">
        <f t="shared" si="0"/>
        <v>40040024.789921619</v>
      </c>
      <c r="N8" s="16">
        <f t="shared" si="0"/>
        <v>39591114.812894009</v>
      </c>
      <c r="O8" s="22"/>
    </row>
    <row r="9" spans="2:15" ht="15" customHeight="1">
      <c r="B9" s="53" t="s">
        <v>16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</row>
    <row r="10" spans="2:15" ht="15.75" customHeight="1"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</row>
    <row r="11" spans="2:15" ht="15.75" customHeight="1">
      <c r="E11" s="20"/>
      <c r="F11" s="9"/>
      <c r="G11" s="9"/>
      <c r="H11" s="9"/>
      <c r="I11" s="9"/>
      <c r="K11" s="9"/>
    </row>
    <row r="12" spans="2:15" ht="15.75" customHeight="1">
      <c r="E12" s="17"/>
      <c r="F12" s="1"/>
      <c r="G12" s="1"/>
      <c r="H12" s="1"/>
      <c r="I12" s="1"/>
      <c r="K12" s="1"/>
    </row>
    <row r="13" spans="2:15" ht="15.75" customHeight="1">
      <c r="E13" s="17"/>
      <c r="F13" s="1"/>
      <c r="G13" s="1"/>
      <c r="H13" s="1"/>
      <c r="I13" s="1"/>
      <c r="J13" s="10"/>
      <c r="K13" s="1"/>
    </row>
    <row r="14" spans="2:15" ht="15.75" customHeight="1">
      <c r="F14" s="11"/>
      <c r="G14" s="11"/>
      <c r="H14" s="19" t="s">
        <v>17</v>
      </c>
      <c r="I14" s="11"/>
      <c r="K14" s="1"/>
    </row>
    <row r="15" spans="2:15" ht="15.75" customHeight="1">
      <c r="F15" s="11"/>
      <c r="G15" s="11"/>
      <c r="H15" s="19" t="s">
        <v>18</v>
      </c>
      <c r="I15" s="11"/>
      <c r="K15" s="1"/>
    </row>
    <row r="16" spans="2:15" ht="15.75" customHeight="1">
      <c r="E16" s="20"/>
      <c r="F16" s="9"/>
      <c r="G16" s="9"/>
      <c r="H16" s="9"/>
      <c r="I16" s="9"/>
    </row>
    <row r="17" spans="5:10" ht="15.75" customHeight="1"/>
    <row r="18" spans="5:10" ht="15.75" customHeight="1">
      <c r="E18" s="17"/>
      <c r="F18" s="1"/>
      <c r="G18" s="1"/>
      <c r="H18" s="1"/>
      <c r="I18" s="1"/>
    </row>
    <row r="19" spans="5:10" ht="15.75" customHeight="1">
      <c r="E19" s="17"/>
      <c r="F19" s="1"/>
      <c r="G19" s="1"/>
      <c r="H19" s="1"/>
      <c r="I19" s="1"/>
    </row>
    <row r="20" spans="5:10" ht="15.75" customHeight="1">
      <c r="E20" s="17"/>
      <c r="F20" s="1"/>
      <c r="G20" s="1"/>
      <c r="H20" s="1"/>
      <c r="I20" s="1"/>
      <c r="J20" s="1"/>
    </row>
    <row r="21" spans="5:10" ht="15.75" customHeight="1">
      <c r="J21" s="1"/>
    </row>
    <row r="22" spans="5:10" ht="15.75" customHeight="1">
      <c r="J22" s="1"/>
    </row>
    <row r="23" spans="5:10" ht="15.75" customHeight="1">
      <c r="J23" s="1"/>
    </row>
    <row r="24" spans="5:10" ht="15.75" customHeight="1"/>
    <row r="25" spans="5:10" ht="15.75" customHeight="1">
      <c r="J25" s="1"/>
    </row>
    <row r="26" spans="5:10" ht="15.75" customHeight="1"/>
    <row r="27" spans="5:10" ht="15.75" customHeight="1"/>
    <row r="28" spans="5:10" ht="15.75" customHeight="1"/>
    <row r="29" spans="5:10" ht="15.75" customHeight="1"/>
    <row r="30" spans="5:10" ht="15.75" customHeight="1"/>
    <row r="31" spans="5:10" ht="15.75" customHeight="1"/>
    <row r="32" spans="5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</sheetData>
  <sheetProtection algorithmName="SHA-512" hashValue="8cx7GMicy70fCciay1ow63Or/zMlvwN0z26oC45Pgu9It4ALasLyNljeO3kG7STFgVy2/pwsxzDs+RHAM2sj7w==" saltValue="5ivz9S6CA+JS0iZK3JJkIw==" spinCount="100000" sheet="1" objects="1" scenarios="1"/>
  <mergeCells count="15">
    <mergeCell ref="B8:D8"/>
    <mergeCell ref="N4:N5"/>
    <mergeCell ref="O4:O6"/>
    <mergeCell ref="C2:O3"/>
    <mergeCell ref="B9:O10"/>
    <mergeCell ref="B2:B3"/>
    <mergeCell ref="B4:B6"/>
    <mergeCell ref="C4:C6"/>
    <mergeCell ref="D4:D6"/>
    <mergeCell ref="J4:M4"/>
    <mergeCell ref="E5:E6"/>
    <mergeCell ref="F5:F6"/>
    <mergeCell ref="G5:G6"/>
    <mergeCell ref="I5:I6"/>
    <mergeCell ref="H5:H6"/>
  </mergeCells>
  <pageMargins left="0.7" right="0.7" top="0.75" bottom="0.75" header="0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4B083"/>
  </sheetPr>
  <dimension ref="B2:N987"/>
  <sheetViews>
    <sheetView showGridLines="0" workbookViewId="0">
      <selection activeCell="K16" sqref="K16"/>
    </sheetView>
  </sheetViews>
  <sheetFormatPr baseColWidth="10" defaultColWidth="14.42578125" defaultRowHeight="15" customHeight="1"/>
  <cols>
    <col min="1" max="1" width="4.42578125" customWidth="1"/>
    <col min="2" max="2" width="35.42578125" customWidth="1"/>
    <col min="3" max="3" width="13.140625" customWidth="1"/>
    <col min="4" max="4" width="11" customWidth="1"/>
    <col min="5" max="5" width="18.28515625" style="21" customWidth="1"/>
    <col min="6" max="9" width="18.28515625" customWidth="1"/>
    <col min="10" max="11" width="15.85546875" customWidth="1"/>
    <col min="12" max="12" width="16.5703125" customWidth="1"/>
    <col min="13" max="13" width="16.28515625" customWidth="1"/>
    <col min="14" max="14" width="18.5703125" bestFit="1" customWidth="1"/>
    <col min="15" max="26" width="10.7109375" customWidth="1"/>
  </cols>
  <sheetData>
    <row r="2" spans="2:14" ht="17.25" customHeight="1">
      <c r="B2" s="54"/>
      <c r="C2" s="52" t="s">
        <v>24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2:14" ht="34.5" customHeight="1">
      <c r="B3" s="39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2:14" ht="24" customHeight="1">
      <c r="B4" s="45" t="s">
        <v>0</v>
      </c>
      <c r="C4" s="55" t="s">
        <v>1</v>
      </c>
      <c r="D4" s="55" t="s">
        <v>2</v>
      </c>
      <c r="E4" s="18" t="s">
        <v>3</v>
      </c>
      <c r="F4" s="18" t="s">
        <v>4</v>
      </c>
      <c r="G4" s="18" t="s">
        <v>5</v>
      </c>
      <c r="H4" s="18" t="s">
        <v>6</v>
      </c>
      <c r="I4" s="27" t="s">
        <v>23</v>
      </c>
      <c r="J4" s="56" t="s">
        <v>7</v>
      </c>
      <c r="K4" s="41"/>
      <c r="L4" s="41"/>
      <c r="M4" s="57"/>
      <c r="N4" s="51" t="s">
        <v>19</v>
      </c>
    </row>
    <row r="5" spans="2:14" ht="23.25" customHeight="1">
      <c r="B5" s="46"/>
      <c r="C5" s="46"/>
      <c r="D5" s="46"/>
      <c r="E5" s="30" t="s">
        <v>8</v>
      </c>
      <c r="F5" s="30" t="s">
        <v>8</v>
      </c>
      <c r="G5" s="30" t="s">
        <v>8</v>
      </c>
      <c r="H5" s="30" t="s">
        <v>8</v>
      </c>
      <c r="I5" s="30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31"/>
    </row>
    <row r="6" spans="2:14" ht="21" customHeight="1">
      <c r="B6" s="31"/>
      <c r="C6" s="31"/>
      <c r="D6" s="31"/>
      <c r="E6" s="48"/>
      <c r="F6" s="31"/>
      <c r="G6" s="31"/>
      <c r="H6" s="31"/>
      <c r="I6" s="31"/>
      <c r="J6" s="12" t="s">
        <v>21</v>
      </c>
      <c r="K6" s="12" t="s">
        <v>21</v>
      </c>
      <c r="L6" s="12" t="s">
        <v>21</v>
      </c>
      <c r="M6" s="12" t="s">
        <v>21</v>
      </c>
      <c r="N6" s="12" t="s">
        <v>21</v>
      </c>
    </row>
    <row r="7" spans="2:14" ht="75">
      <c r="B7" s="13" t="s">
        <v>22</v>
      </c>
      <c r="C7" s="13" t="s">
        <v>14</v>
      </c>
      <c r="D7" s="13">
        <v>1</v>
      </c>
      <c r="E7" s="14">
        <v>19081650</v>
      </c>
      <c r="F7" s="14">
        <v>28918190</v>
      </c>
      <c r="G7" s="26">
        <v>130000000</v>
      </c>
      <c r="H7" s="29">
        <v>78100000</v>
      </c>
      <c r="I7" s="14">
        <v>57497825</v>
      </c>
      <c r="J7" s="7">
        <f>+MIN(E7,F7,H7,I7)</f>
        <v>19081650</v>
      </c>
      <c r="K7" s="7">
        <f>+AVERAGE(E7,F7,H7,I7)</f>
        <v>45899416.25</v>
      </c>
      <c r="L7" s="7">
        <f>+GEOMEAN(E7,F7,H7,I7)</f>
        <v>39675496.549140528</v>
      </c>
      <c r="M7" s="7">
        <f>+HARMEAN(E7,F7,H7,I7)</f>
        <v>34134719.87828099</v>
      </c>
      <c r="N7" s="15">
        <f>+_xlfn.STDEV.P(E7,F7,H7,I7)</f>
        <v>23339640.694353931</v>
      </c>
    </row>
    <row r="8" spans="2:14" ht="15.75" customHeight="1">
      <c r="B8" s="49" t="s">
        <v>15</v>
      </c>
      <c r="C8" s="37"/>
      <c r="D8" s="50"/>
      <c r="E8" s="16">
        <f t="shared" ref="E8:N8" si="0">SUM(E7:E7)</f>
        <v>19081650</v>
      </c>
      <c r="F8" s="16">
        <f t="shared" si="0"/>
        <v>28918190</v>
      </c>
      <c r="G8" s="16">
        <f t="shared" si="0"/>
        <v>130000000</v>
      </c>
      <c r="H8" s="16">
        <f t="shared" si="0"/>
        <v>78100000</v>
      </c>
      <c r="I8" s="16">
        <f t="shared" si="0"/>
        <v>57497825</v>
      </c>
      <c r="J8" s="16">
        <f t="shared" si="0"/>
        <v>19081650</v>
      </c>
      <c r="K8" s="16">
        <f t="shared" si="0"/>
        <v>45899416.25</v>
      </c>
      <c r="L8" s="16">
        <f t="shared" si="0"/>
        <v>39675496.549140528</v>
      </c>
      <c r="M8" s="16">
        <f t="shared" si="0"/>
        <v>34134719.87828099</v>
      </c>
      <c r="N8" s="16">
        <f t="shared" si="0"/>
        <v>23339640.694353931</v>
      </c>
    </row>
    <row r="9" spans="2:14" ht="15" customHeight="1">
      <c r="B9" s="53" t="s">
        <v>16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</row>
    <row r="10" spans="2:14" ht="15.75" customHeight="1"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2:14" ht="15.75" customHeight="1">
      <c r="E11" s="20"/>
      <c r="F11" s="9"/>
      <c r="G11" s="9"/>
      <c r="H11" s="9"/>
      <c r="I11" s="9"/>
      <c r="K11" s="9"/>
    </row>
    <row r="12" spans="2:14" ht="15.75" customHeight="1">
      <c r="E12" s="17"/>
      <c r="F12" s="1"/>
      <c r="G12" s="1"/>
      <c r="H12" s="1"/>
      <c r="I12" s="1"/>
      <c r="K12" s="1"/>
    </row>
    <row r="13" spans="2:14" ht="15.75" customHeight="1">
      <c r="F13" s="1"/>
      <c r="H13" s="17"/>
      <c r="I13" s="1"/>
      <c r="J13" s="10"/>
      <c r="K13" s="1"/>
    </row>
    <row r="14" spans="2:14" ht="15.75" customHeight="1">
      <c r="F14" s="11"/>
      <c r="H14" s="19" t="s">
        <v>17</v>
      </c>
      <c r="I14" s="11"/>
      <c r="K14" s="1"/>
      <c r="L14" s="28"/>
    </row>
    <row r="15" spans="2:14" ht="15.75" customHeight="1">
      <c r="F15" s="11"/>
      <c r="H15" s="19" t="s">
        <v>18</v>
      </c>
      <c r="I15" s="11"/>
      <c r="K15" s="1"/>
    </row>
    <row r="16" spans="2:14" ht="15.75" customHeight="1">
      <c r="E16" s="20"/>
      <c r="F16" s="9"/>
      <c r="G16" s="9"/>
      <c r="H16" s="9"/>
      <c r="I16" s="9"/>
      <c r="K16" s="28"/>
    </row>
    <row r="17" spans="5:10" ht="15.75" customHeight="1"/>
    <row r="18" spans="5:10" ht="15.75" customHeight="1">
      <c r="E18" s="17"/>
      <c r="F18" s="1"/>
      <c r="G18" s="1"/>
      <c r="H18" s="1"/>
      <c r="I18" s="1"/>
    </row>
    <row r="19" spans="5:10" ht="15.75" customHeight="1">
      <c r="E19" s="17"/>
      <c r="F19" s="1"/>
      <c r="G19" s="1"/>
      <c r="H19" s="1"/>
      <c r="I19" s="1"/>
    </row>
    <row r="20" spans="5:10" ht="15.75" customHeight="1">
      <c r="E20" s="17"/>
      <c r="F20" s="1"/>
      <c r="G20" s="1"/>
      <c r="H20" s="1"/>
      <c r="I20" s="1"/>
      <c r="J20" s="1"/>
    </row>
    <row r="21" spans="5:10" ht="15.75" customHeight="1">
      <c r="J21" s="1"/>
    </row>
    <row r="22" spans="5:10" ht="15.75" customHeight="1">
      <c r="J22" s="1"/>
    </row>
    <row r="23" spans="5:10" ht="15.75" customHeight="1">
      <c r="J23" s="1"/>
    </row>
    <row r="24" spans="5:10" ht="15.75" customHeight="1"/>
    <row r="25" spans="5:10" ht="15.75" customHeight="1">
      <c r="J25" s="1"/>
    </row>
    <row r="26" spans="5:10" ht="15.75" customHeight="1"/>
    <row r="27" spans="5:10" ht="15.75" customHeight="1"/>
    <row r="28" spans="5:10" ht="15.75" customHeight="1"/>
    <row r="29" spans="5:10" ht="15.75" customHeight="1"/>
    <row r="30" spans="5:10" ht="15.75" customHeight="1"/>
    <row r="31" spans="5:10" ht="15.75" customHeight="1"/>
    <row r="32" spans="5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</sheetData>
  <sheetProtection algorithmName="SHA-512" hashValue="9rASUvBVTjDORicj5sW4Jg2Nc4yFDacHgziZw1EdqDhEJVqtVdnHBnuroh+1/Q8Lc8mAY3eHsNuVr8hS8FfbjA==" saltValue="544gBtGGGPgNNL6YCLBJZg==" spinCount="100000" sheet="1" objects="1" scenarios="1"/>
  <mergeCells count="14">
    <mergeCell ref="G5:G6"/>
    <mergeCell ref="I5:I6"/>
    <mergeCell ref="B8:D8"/>
    <mergeCell ref="B9:N10"/>
    <mergeCell ref="B2:B3"/>
    <mergeCell ref="C2:N3"/>
    <mergeCell ref="B4:B6"/>
    <mergeCell ref="C4:C6"/>
    <mergeCell ref="D4:D6"/>
    <mergeCell ref="J4:M4"/>
    <mergeCell ref="N4:N5"/>
    <mergeCell ref="E5:E6"/>
    <mergeCell ref="F5:F6"/>
    <mergeCell ref="H5:H6"/>
  </mergeCells>
  <pageMargins left="0.7" right="0.7" top="0.75" bottom="0.75" header="0" footer="0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4B083"/>
  </sheetPr>
  <dimension ref="B2:E985"/>
  <sheetViews>
    <sheetView showGridLines="0" tabSelected="1" workbookViewId="0">
      <selection activeCell="J23" sqref="J23"/>
    </sheetView>
  </sheetViews>
  <sheetFormatPr baseColWidth="10" defaultColWidth="14.42578125" defaultRowHeight="15" customHeight="1"/>
  <cols>
    <col min="1" max="1" width="4.42578125" customWidth="1"/>
    <col min="2" max="2" width="43.140625" customWidth="1"/>
    <col min="3" max="3" width="13.140625" customWidth="1"/>
    <col min="4" max="4" width="11" customWidth="1"/>
    <col min="5" max="5" width="36.42578125" customWidth="1"/>
    <col min="6" max="16" width="10.7109375" customWidth="1"/>
  </cols>
  <sheetData>
    <row r="2" spans="2:5" ht="17.25" customHeight="1">
      <c r="B2" s="54"/>
      <c r="C2" s="58" t="s">
        <v>24</v>
      </c>
      <c r="D2" s="58"/>
      <c r="E2" s="58"/>
    </row>
    <row r="3" spans="2:5" ht="39" customHeight="1">
      <c r="B3" s="39"/>
      <c r="C3" s="58"/>
      <c r="D3" s="58"/>
      <c r="E3" s="58"/>
    </row>
    <row r="4" spans="2:5" ht="21" customHeight="1">
      <c r="B4" s="2" t="s">
        <v>0</v>
      </c>
      <c r="C4" s="24" t="s">
        <v>1</v>
      </c>
      <c r="D4" s="24" t="s">
        <v>2</v>
      </c>
      <c r="E4" s="12" t="s">
        <v>21</v>
      </c>
    </row>
    <row r="5" spans="2:5" ht="64.5" customHeight="1">
      <c r="B5" s="13" t="s">
        <v>22</v>
      </c>
      <c r="C5" s="13" t="s">
        <v>14</v>
      </c>
      <c r="D5" s="13">
        <v>1</v>
      </c>
      <c r="E5" s="7">
        <v>39675497</v>
      </c>
    </row>
    <row r="6" spans="2:5" ht="15.75" customHeight="1">
      <c r="B6" s="49" t="s">
        <v>15</v>
      </c>
      <c r="C6" s="37"/>
      <c r="D6" s="50"/>
      <c r="E6" s="16">
        <f>SUM(E5:E5)</f>
        <v>39675497</v>
      </c>
    </row>
    <row r="7" spans="2:5" ht="15" customHeight="1">
      <c r="B7" s="53" t="s">
        <v>16</v>
      </c>
      <c r="C7" s="53"/>
      <c r="D7" s="53"/>
      <c r="E7" s="53"/>
    </row>
    <row r="8" spans="2:5" ht="15.75" customHeight="1">
      <c r="B8" s="53"/>
      <c r="C8" s="53"/>
      <c r="D8" s="53"/>
      <c r="E8" s="53"/>
    </row>
    <row r="9" spans="2:5" ht="15.75" customHeight="1"/>
    <row r="10" spans="2:5" ht="15.75" customHeight="1"/>
    <row r="11" spans="2:5" ht="15.75" customHeight="1"/>
    <row r="12" spans="2:5" ht="15.75" customHeight="1">
      <c r="D12" s="19" t="s">
        <v>17</v>
      </c>
    </row>
    <row r="13" spans="2:5" ht="15.75" customHeight="1">
      <c r="D13" s="19" t="s">
        <v>18</v>
      </c>
    </row>
    <row r="14" spans="2:5" ht="15.75" customHeight="1"/>
    <row r="15" spans="2:5" ht="15.75" customHeight="1"/>
    <row r="16" spans="2:5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</sheetData>
  <sheetProtection algorithmName="SHA-512" hashValue="yp7WPIlbZiNdblkGtYN5VhoqSVzwXVf3OiVBioTEgfnDYehPZYRTrpIRivKFLA6K1drTCuHSXVVnNQFnw5IA3g==" saltValue="h+Jl322qijzguSmg8pqHAA==" spinCount="100000" sheet="1" objects="1" scenarios="1"/>
  <mergeCells count="4">
    <mergeCell ref="B6:D6"/>
    <mergeCell ref="B7:E8"/>
    <mergeCell ref="B2:B3"/>
    <mergeCell ref="C2:E3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Cotizacion N°1</vt:lpstr>
      <vt:lpstr>Cotizacion N°2</vt:lpstr>
      <vt:lpstr>Cotizacion N°3</vt:lpstr>
      <vt:lpstr>Cotizacion N°4</vt:lpstr>
      <vt:lpstr>Cotizacion N°5</vt:lpstr>
      <vt:lpstr> Cotizaciones</vt:lpstr>
      <vt:lpstr>Analisis Cotizaciones</vt:lpstr>
      <vt:lpstr>Analisis Exclusiones</vt:lpstr>
      <vt:lpstr>Presupuesto Oficial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familiar</dc:creator>
  <cp:lastModifiedBy>familiar</cp:lastModifiedBy>
  <dcterms:created xsi:type="dcterms:W3CDTF">2022-06-23T08:09:39Z</dcterms:created>
  <dcterms:modified xsi:type="dcterms:W3CDTF">2026-05-22T20:02:41Z</dcterms:modified>
</cp:coreProperties>
</file>